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<sst xmlns="http://schemas.openxmlformats.org/spreadsheetml/2006/main" count="102" uniqueCount="59">
  <si>
    <t>昌黎县城市管理综合行政执法局2019年预算绩效项目整体完成情况</t>
  </si>
  <si>
    <t>序号</t>
  </si>
  <si>
    <t>项目</t>
  </si>
  <si>
    <t>年初预算</t>
  </si>
  <si>
    <t>实际拨款</t>
  </si>
  <si>
    <t>实际支出</t>
  </si>
  <si>
    <t>财政收回资金</t>
  </si>
  <si>
    <t>结余结转资金</t>
  </si>
  <si>
    <t>预算执行率</t>
  </si>
  <si>
    <t>绩效自评得分</t>
  </si>
  <si>
    <t>评价</t>
  </si>
  <si>
    <t>餐饮油烟污染治理办公经费</t>
  </si>
  <si>
    <t>优</t>
  </si>
  <si>
    <t>昌黎县生活垃圾卫生填埋场覆土工程</t>
  </si>
  <si>
    <t>良</t>
  </si>
  <si>
    <t>城管数字化网租费及运行维护费</t>
  </si>
  <si>
    <t>城中村保洁费</t>
  </si>
  <si>
    <t>法院执行工伤赔付款（两人）</t>
  </si>
  <si>
    <t>法院执行工伤赔付款</t>
  </si>
  <si>
    <t>广告围挡拆除赔偿款</t>
  </si>
  <si>
    <t>环卫城区清扫清运人员工资</t>
  </si>
  <si>
    <t>环卫道路洗扫车辆</t>
  </si>
  <si>
    <t>碣石山市场南侧公厕赔偿款</t>
  </si>
  <si>
    <t>垃圾处理转运经费</t>
  </si>
  <si>
    <t>垃圾填埋场及垃圾中转站覆土、运行费（220）</t>
  </si>
  <si>
    <t>垃圾填埋场及垃圾中转站覆土、运行费（980）</t>
  </si>
  <si>
    <t>农村垃圾治理保洁费</t>
  </si>
  <si>
    <t>农村垃圾治理长效机制建设保洁费</t>
  </si>
  <si>
    <t>石桥营垃圾填埋场覆土</t>
  </si>
  <si>
    <t>年度</t>
  </si>
  <si>
    <t>预算名称</t>
  </si>
  <si>
    <t>预算数</t>
  </si>
  <si>
    <t>占比</t>
  </si>
  <si>
    <t>决算数</t>
  </si>
  <si>
    <t>执行率</t>
  </si>
  <si>
    <r>
      <t>2019</t>
    </r>
    <r>
      <rPr>
        <sz val="12"/>
        <color rgb="FF000000"/>
        <rFont val="Calibri"/>
        <charset val="134"/>
      </rPr>
      <t>年</t>
    </r>
  </si>
  <si>
    <t>基本支出合计</t>
  </si>
  <si>
    <t>人员经费</t>
  </si>
  <si>
    <t>公用经费</t>
  </si>
  <si>
    <t>项目支出</t>
  </si>
  <si>
    <t>支出总计</t>
  </si>
  <si>
    <t>收入总计</t>
  </si>
  <si>
    <t>支出项目</t>
  </si>
  <si>
    <t>2018年</t>
  </si>
  <si>
    <t>2019年</t>
  </si>
  <si>
    <t>增减幅度</t>
  </si>
  <si>
    <t>一、“三公”经费支出</t>
  </si>
  <si>
    <t xml:space="preserve">  1．因公出国（境）费</t>
  </si>
  <si>
    <t xml:space="preserve">  2．公务用车购置及运行维护费</t>
  </si>
  <si>
    <t xml:space="preserve">  3．公务接待费</t>
  </si>
  <si>
    <t>二、会议费</t>
  </si>
  <si>
    <t>三、培训费</t>
  </si>
  <si>
    <t>32,128,438.54</t>
  </si>
  <si>
    <r>
      <rPr>
        <sz val="12"/>
        <color rgb="FF000000"/>
        <rFont val="仿宋_GB2312"/>
        <charset val="134"/>
      </rPr>
      <t>2019</t>
    </r>
    <r>
      <rPr>
        <sz val="12"/>
        <color rgb="FF000000"/>
        <rFont val="Calibri"/>
        <charset val="134"/>
      </rPr>
      <t>年</t>
    </r>
  </si>
  <si>
    <t xml:space="preserve"> </t>
  </si>
  <si>
    <t> 3</t>
  </si>
  <si>
    <t> 9</t>
  </si>
  <si>
    <t> 4</t>
  </si>
  <si>
    <t> 2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</si>
</sst>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000_ "/>
    <numFmt numFmtId="178" formatCode="0.000_ "/>
  </numFmts>
  <fonts count="25">
    <font>
      <sz val="11"/>
      <color theme="1"/>
      <name val="宋体"/>
      <charset val="134"/>
      <scheme val="minor"/>
    </font>
    <font>
      <sz val="12"/>
      <color rgb="FF000000"/>
      <name val="Calibri"/>
      <charset val="134"/>
    </font>
    <font>
      <sz val="12"/>
      <color rgb="FF000000"/>
      <name val="仿宋_GB2312"/>
      <charset val="134"/>
    </font>
    <font>
      <sz val="9"/>
      <color rgb="FF000000"/>
      <name val="宋体"/>
      <charset val="134"/>
    </font>
    <font>
      <sz val="9"/>
      <color indexed="8"/>
      <name val="宋体"/>
      <charset val="1"/>
    </font>
    <font>
      <sz val="14"/>
      <color theme="1"/>
      <name val="Calibri"/>
      <charset val="134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1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9" borderId="10" applyNumberFormat="0" applyAlignment="0" applyProtection="0">
      <alignment vertical="center"/>
    </xf>
    <xf numFmtId="0" fontId="21" fillId="9" borderId="11" applyNumberFormat="0" applyAlignment="0" applyProtection="0">
      <alignment vertical="center"/>
    </xf>
    <xf numFmtId="0" fontId="13" fillId="14" borderId="12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10" fontId="0" fillId="0" borderId="0" xfId="0" applyNumberFormat="1">
      <alignment vertical="center"/>
    </xf>
    <xf numFmtId="4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right" wrapText="1"/>
    </xf>
    <xf numFmtId="10" fontId="3" fillId="0" borderId="4" xfId="0" applyNumberFormat="1" applyFont="1" applyBorder="1" applyAlignment="1">
      <alignment horizontal="right" wrapText="1"/>
    </xf>
    <xf numFmtId="0" fontId="1" fillId="0" borderId="4" xfId="0" applyFont="1" applyBorder="1" applyAlignment="1">
      <alignment horizontal="justify" vertical="center" wrapText="1" indent="2"/>
    </xf>
    <xf numFmtId="0" fontId="1" fillId="0" borderId="4" xfId="0" applyFont="1" applyBorder="1" applyAlignment="1">
      <alignment horizontal="left" vertical="top" wrapText="1" indent="2"/>
    </xf>
    <xf numFmtId="0" fontId="2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left" vertical="top" wrapText="1"/>
    </xf>
    <xf numFmtId="0" fontId="4" fillId="0" borderId="6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right" wrapText="1"/>
    </xf>
    <xf numFmtId="10" fontId="3" fillId="0" borderId="4" xfId="0" applyNumberFormat="1" applyFont="1" applyBorder="1" applyAlignment="1">
      <alignment horizontal="right" wrapText="1"/>
    </xf>
    <xf numFmtId="0" fontId="1" fillId="0" borderId="4" xfId="0" applyFont="1" applyBorder="1" applyAlignment="1">
      <alignment horizontal="justify" vertical="center" wrapText="1" indent="2"/>
    </xf>
    <xf numFmtId="0" fontId="1" fillId="0" borderId="4" xfId="0" applyFont="1" applyBorder="1" applyAlignment="1">
      <alignment horizontal="left" vertical="top" wrapText="1" indent="2"/>
    </xf>
    <xf numFmtId="0" fontId="2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top" wrapText="1"/>
    </xf>
    <xf numFmtId="0" fontId="5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6" xfId="0" applyBorder="1">
      <alignment vertical="center"/>
    </xf>
    <xf numFmtId="176" fontId="0" fillId="0" borderId="6" xfId="0" applyNumberFormat="1" applyBorder="1" applyAlignment="1">
      <alignment horizontal="center" vertical="center"/>
    </xf>
    <xf numFmtId="178" fontId="0" fillId="0" borderId="6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>
      <alignment vertical="center"/>
    </xf>
    <xf numFmtId="176" fontId="0" fillId="0" borderId="6" xfId="0" applyNumberFormat="1" applyBorder="1">
      <alignment vertical="center"/>
    </xf>
    <xf numFmtId="10" fontId="0" fillId="0" borderId="6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D2:M19"/>
  <sheetViews>
    <sheetView tabSelected="1" workbookViewId="0">
      <selection activeCell="D2" sqref="D2:M2"/>
    </sheetView>
  </sheetViews>
  <sheetFormatPr defaultColWidth="9" defaultRowHeight="17" customHeight="1"/>
  <cols>
    <col min="5" max="5" width="39.25" customWidth="1"/>
    <col min="6" max="6" width="8.875" customWidth="1"/>
    <col min="7" max="7" width="10.75" customWidth="1"/>
    <col min="8" max="9" width="10.375" customWidth="1"/>
    <col min="10" max="10" width="8.75" customWidth="1"/>
    <col min="11" max="11" width="9.875" customWidth="1"/>
    <col min="12" max="12" width="7.5" customWidth="1"/>
  </cols>
  <sheetData>
    <row r="2" customHeight="1" spans="4:13">
      <c r="D2" s="34" t="s">
        <v>0</v>
      </c>
      <c r="E2" s="34"/>
      <c r="F2" s="34"/>
      <c r="G2" s="34"/>
      <c r="H2" s="34"/>
      <c r="I2" s="34"/>
      <c r="J2" s="34"/>
      <c r="K2" s="34"/>
      <c r="L2" s="34"/>
      <c r="M2" s="34"/>
    </row>
    <row r="3" ht="27" customHeight="1" spans="4:13">
      <c r="D3" s="35" t="s">
        <v>1</v>
      </c>
      <c r="E3" s="36" t="s">
        <v>2</v>
      </c>
      <c r="F3" s="37" t="s">
        <v>3</v>
      </c>
      <c r="G3" s="37" t="s">
        <v>4</v>
      </c>
      <c r="H3" s="37" t="s">
        <v>5</v>
      </c>
      <c r="I3" s="37" t="s">
        <v>6</v>
      </c>
      <c r="J3" s="37" t="s">
        <v>7</v>
      </c>
      <c r="K3" s="37" t="s">
        <v>8</v>
      </c>
      <c r="L3" s="37" t="s">
        <v>9</v>
      </c>
      <c r="M3" s="37" t="s">
        <v>10</v>
      </c>
    </row>
    <row r="4" customHeight="1" spans="4:13">
      <c r="D4" s="35">
        <v>1</v>
      </c>
      <c r="E4" s="38" t="s">
        <v>11</v>
      </c>
      <c r="F4" s="39">
        <v>5</v>
      </c>
      <c r="G4" s="39">
        <v>2.52</v>
      </c>
      <c r="H4" s="39">
        <v>2.52</v>
      </c>
      <c r="I4" s="39">
        <f t="shared" ref="I4:I23" si="0">F4-G4</f>
        <v>2.48</v>
      </c>
      <c r="J4" s="39">
        <f t="shared" ref="J4:J23" si="1">G4-H4</f>
        <v>0</v>
      </c>
      <c r="K4" s="45">
        <f t="shared" ref="K4:K23" si="2">H4/G4</f>
        <v>1</v>
      </c>
      <c r="L4" s="36">
        <v>97</v>
      </c>
      <c r="M4" s="36" t="s">
        <v>12</v>
      </c>
    </row>
    <row r="5" customHeight="1" spans="4:13">
      <c r="D5" s="35">
        <v>2</v>
      </c>
      <c r="E5" s="38" t="s">
        <v>13</v>
      </c>
      <c r="F5" s="39">
        <v>100</v>
      </c>
      <c r="G5" s="39">
        <v>100</v>
      </c>
      <c r="H5" s="39">
        <v>100</v>
      </c>
      <c r="I5" s="39">
        <f t="shared" si="0"/>
        <v>0</v>
      </c>
      <c r="J5" s="39">
        <f t="shared" si="1"/>
        <v>0</v>
      </c>
      <c r="K5" s="45">
        <f t="shared" si="2"/>
        <v>1</v>
      </c>
      <c r="L5" s="36">
        <v>94</v>
      </c>
      <c r="M5" s="36" t="s">
        <v>14</v>
      </c>
    </row>
    <row r="6" customHeight="1" spans="4:13">
      <c r="D6" s="35">
        <v>3</v>
      </c>
      <c r="E6" s="38" t="s">
        <v>15</v>
      </c>
      <c r="F6" s="39">
        <v>21.8</v>
      </c>
      <c r="G6" s="39">
        <v>21.8</v>
      </c>
      <c r="H6" s="39">
        <v>21.8</v>
      </c>
      <c r="I6" s="39">
        <f t="shared" si="0"/>
        <v>0</v>
      </c>
      <c r="J6" s="39">
        <f t="shared" si="1"/>
        <v>0</v>
      </c>
      <c r="K6" s="45">
        <f t="shared" si="2"/>
        <v>1</v>
      </c>
      <c r="L6" s="36">
        <v>94</v>
      </c>
      <c r="M6" s="36" t="s">
        <v>14</v>
      </c>
    </row>
    <row r="7" customHeight="1" spans="4:13">
      <c r="D7" s="35">
        <v>4</v>
      </c>
      <c r="E7" s="38" t="s">
        <v>16</v>
      </c>
      <c r="F7" s="40">
        <v>170.669</v>
      </c>
      <c r="G7" s="40">
        <v>204</v>
      </c>
      <c r="H7" s="40">
        <v>204</v>
      </c>
      <c r="I7" s="39">
        <f t="shared" si="0"/>
        <v>-33.331</v>
      </c>
      <c r="J7" s="39">
        <f t="shared" si="1"/>
        <v>0</v>
      </c>
      <c r="K7" s="45">
        <f t="shared" si="2"/>
        <v>1</v>
      </c>
      <c r="L7" s="36">
        <v>97</v>
      </c>
      <c r="M7" s="36" t="s">
        <v>12</v>
      </c>
    </row>
    <row r="8" customHeight="1" spans="4:13">
      <c r="D8" s="35">
        <v>5</v>
      </c>
      <c r="E8" s="38" t="s">
        <v>17</v>
      </c>
      <c r="F8" s="39">
        <v>0.26</v>
      </c>
      <c r="G8" s="41">
        <v>27.23</v>
      </c>
      <c r="H8" s="41">
        <v>27.23</v>
      </c>
      <c r="I8" s="41">
        <f t="shared" si="0"/>
        <v>-26.97</v>
      </c>
      <c r="J8" s="39">
        <f t="shared" si="1"/>
        <v>0</v>
      </c>
      <c r="K8" s="45">
        <f t="shared" si="2"/>
        <v>1</v>
      </c>
      <c r="L8" s="36">
        <v>100</v>
      </c>
      <c r="M8" s="36" t="s">
        <v>12</v>
      </c>
    </row>
    <row r="9" customHeight="1" spans="4:13">
      <c r="D9" s="35">
        <v>6</v>
      </c>
      <c r="E9" s="38" t="s">
        <v>18</v>
      </c>
      <c r="F9" s="39">
        <v>8.49</v>
      </c>
      <c r="G9" s="39">
        <v>8.26</v>
      </c>
      <c r="H9" s="39">
        <v>8.26</v>
      </c>
      <c r="I9" s="39">
        <f t="shared" si="0"/>
        <v>0.23</v>
      </c>
      <c r="J9" s="39">
        <f t="shared" si="1"/>
        <v>0</v>
      </c>
      <c r="K9" s="45">
        <f t="shared" si="2"/>
        <v>1</v>
      </c>
      <c r="L9" s="36">
        <v>100</v>
      </c>
      <c r="M9" s="36" t="s">
        <v>12</v>
      </c>
    </row>
    <row r="10" customHeight="1" spans="4:13">
      <c r="D10" s="35">
        <v>7</v>
      </c>
      <c r="E10" s="38" t="s">
        <v>19</v>
      </c>
      <c r="F10" s="40">
        <v>32.425</v>
      </c>
      <c r="G10" s="40">
        <v>32.425</v>
      </c>
      <c r="H10" s="40">
        <v>32.425</v>
      </c>
      <c r="I10" s="41">
        <f t="shared" si="0"/>
        <v>0</v>
      </c>
      <c r="J10" s="39">
        <f t="shared" si="1"/>
        <v>0</v>
      </c>
      <c r="K10" s="45">
        <f t="shared" si="2"/>
        <v>1</v>
      </c>
      <c r="L10" s="36">
        <v>94</v>
      </c>
      <c r="M10" s="36" t="s">
        <v>14</v>
      </c>
    </row>
    <row r="11" customHeight="1" spans="4:13">
      <c r="D11" s="35">
        <v>8</v>
      </c>
      <c r="E11" s="38" t="s">
        <v>20</v>
      </c>
      <c r="F11" s="39">
        <v>945</v>
      </c>
      <c r="G11" s="39">
        <v>1120</v>
      </c>
      <c r="H11" s="39">
        <v>1120</v>
      </c>
      <c r="I11" s="39">
        <f t="shared" si="0"/>
        <v>-175</v>
      </c>
      <c r="J11" s="39">
        <f t="shared" si="1"/>
        <v>0</v>
      </c>
      <c r="K11" s="45">
        <f t="shared" si="2"/>
        <v>1</v>
      </c>
      <c r="L11" s="36">
        <v>94</v>
      </c>
      <c r="M11" s="36" t="s">
        <v>14</v>
      </c>
    </row>
    <row r="12" customHeight="1" spans="4:13">
      <c r="D12" s="35">
        <v>9</v>
      </c>
      <c r="E12" s="38" t="s">
        <v>21</v>
      </c>
      <c r="F12" s="39">
        <v>87.5</v>
      </c>
      <c r="G12" s="39">
        <v>87.5</v>
      </c>
      <c r="H12" s="39">
        <v>87.5</v>
      </c>
      <c r="I12" s="39">
        <f t="shared" si="0"/>
        <v>0</v>
      </c>
      <c r="J12" s="39">
        <f t="shared" si="1"/>
        <v>0</v>
      </c>
      <c r="K12" s="45">
        <f t="shared" si="2"/>
        <v>1</v>
      </c>
      <c r="L12" s="36">
        <v>97</v>
      </c>
      <c r="M12" s="36" t="s">
        <v>12</v>
      </c>
    </row>
    <row r="13" customHeight="1" spans="4:13">
      <c r="D13" s="35">
        <v>10</v>
      </c>
      <c r="E13" s="38" t="s">
        <v>22</v>
      </c>
      <c r="F13" s="39">
        <v>35.77</v>
      </c>
      <c r="G13" s="39">
        <v>35.77</v>
      </c>
      <c r="H13" s="39">
        <v>35.77</v>
      </c>
      <c r="I13" s="39">
        <f t="shared" si="0"/>
        <v>0</v>
      </c>
      <c r="J13" s="39">
        <f t="shared" si="1"/>
        <v>0</v>
      </c>
      <c r="K13" s="45">
        <f t="shared" si="2"/>
        <v>1</v>
      </c>
      <c r="L13" s="36">
        <v>97</v>
      </c>
      <c r="M13" s="36" t="s">
        <v>12</v>
      </c>
    </row>
    <row r="14" customHeight="1" spans="4:13">
      <c r="D14" s="35">
        <v>11</v>
      </c>
      <c r="E14" s="38" t="s">
        <v>23</v>
      </c>
      <c r="F14" s="39">
        <v>7.48</v>
      </c>
      <c r="G14" s="39">
        <v>500</v>
      </c>
      <c r="H14" s="39">
        <v>500</v>
      </c>
      <c r="I14" s="39">
        <f t="shared" si="0"/>
        <v>-492.52</v>
      </c>
      <c r="J14" s="39">
        <f t="shared" si="1"/>
        <v>0</v>
      </c>
      <c r="K14" s="45">
        <f t="shared" si="2"/>
        <v>1</v>
      </c>
      <c r="L14" s="36">
        <v>97</v>
      </c>
      <c r="M14" s="36" t="s">
        <v>12</v>
      </c>
    </row>
    <row r="15" customHeight="1" spans="4:13">
      <c r="D15" s="35">
        <v>12</v>
      </c>
      <c r="E15" s="38" t="s">
        <v>24</v>
      </c>
      <c r="F15" s="39">
        <v>210.52</v>
      </c>
      <c r="G15" s="39">
        <v>220</v>
      </c>
      <c r="H15" s="39">
        <v>220</v>
      </c>
      <c r="I15" s="39">
        <f t="shared" si="0"/>
        <v>-9.47999999999999</v>
      </c>
      <c r="J15" s="39">
        <f t="shared" si="1"/>
        <v>0</v>
      </c>
      <c r="K15" s="45">
        <f t="shared" si="2"/>
        <v>1</v>
      </c>
      <c r="L15" s="36">
        <v>94</v>
      </c>
      <c r="M15" s="36" t="s">
        <v>14</v>
      </c>
    </row>
    <row r="16" customHeight="1" spans="4:13">
      <c r="D16" s="42">
        <v>13</v>
      </c>
      <c r="E16" s="43" t="s">
        <v>25</v>
      </c>
      <c r="F16" s="44">
        <v>980</v>
      </c>
      <c r="G16" s="44">
        <v>980</v>
      </c>
      <c r="H16" s="43">
        <v>779.69</v>
      </c>
      <c r="I16" s="39">
        <f t="shared" si="0"/>
        <v>0</v>
      </c>
      <c r="J16" s="39">
        <f t="shared" si="1"/>
        <v>200.31</v>
      </c>
      <c r="K16" s="45">
        <f t="shared" si="2"/>
        <v>0.795602040816327</v>
      </c>
      <c r="L16" s="36">
        <v>91</v>
      </c>
      <c r="M16" s="36" t="s">
        <v>14</v>
      </c>
    </row>
    <row r="17" customHeight="1" spans="4:13">
      <c r="D17" s="42">
        <v>14</v>
      </c>
      <c r="E17" s="43" t="s">
        <v>26</v>
      </c>
      <c r="F17" s="44">
        <v>1250</v>
      </c>
      <c r="G17" s="44">
        <v>1250</v>
      </c>
      <c r="H17" s="44">
        <v>1250</v>
      </c>
      <c r="I17" s="39">
        <f t="shared" si="0"/>
        <v>0</v>
      </c>
      <c r="J17" s="39">
        <f t="shared" si="1"/>
        <v>0</v>
      </c>
      <c r="K17" s="45">
        <f t="shared" si="2"/>
        <v>1</v>
      </c>
      <c r="L17" s="36">
        <v>94</v>
      </c>
      <c r="M17" s="36" t="s">
        <v>14</v>
      </c>
    </row>
    <row r="18" customHeight="1" spans="4:13">
      <c r="D18" s="42">
        <v>15</v>
      </c>
      <c r="E18" s="43" t="s">
        <v>27</v>
      </c>
      <c r="F18" s="43">
        <v>1687.32</v>
      </c>
      <c r="G18" s="44">
        <v>1813</v>
      </c>
      <c r="H18" s="43">
        <v>1174.98</v>
      </c>
      <c r="I18" s="39">
        <f t="shared" si="0"/>
        <v>-125.68</v>
      </c>
      <c r="J18" s="39">
        <f t="shared" si="1"/>
        <v>638.02</v>
      </c>
      <c r="K18" s="45">
        <f t="shared" si="2"/>
        <v>0.648086045228902</v>
      </c>
      <c r="L18" s="36">
        <v>89</v>
      </c>
      <c r="M18" s="36" t="s">
        <v>14</v>
      </c>
    </row>
    <row r="19" customHeight="1" spans="4:13">
      <c r="D19" s="42">
        <v>16</v>
      </c>
      <c r="E19" s="43" t="s">
        <v>28</v>
      </c>
      <c r="F19" s="43">
        <v>10.32</v>
      </c>
      <c r="G19" s="43">
        <v>10.32</v>
      </c>
      <c r="H19" s="43">
        <v>10.32</v>
      </c>
      <c r="I19" s="39">
        <f t="shared" si="0"/>
        <v>0</v>
      </c>
      <c r="J19" s="39">
        <f t="shared" si="1"/>
        <v>0</v>
      </c>
      <c r="K19" s="45">
        <f t="shared" si="2"/>
        <v>1</v>
      </c>
      <c r="L19" s="36">
        <v>97</v>
      </c>
      <c r="M19" s="36" t="s">
        <v>12</v>
      </c>
    </row>
  </sheetData>
  <mergeCells count="1">
    <mergeCell ref="D2:M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J2:T219"/>
  <sheetViews>
    <sheetView topLeftCell="A136" workbookViewId="0">
      <selection activeCell="L214" sqref="L214"/>
    </sheetView>
  </sheetViews>
  <sheetFormatPr defaultColWidth="9" defaultRowHeight="13.5"/>
  <cols>
    <col min="10" max="10" width="14.125" customWidth="1"/>
    <col min="11" max="11" width="16" customWidth="1"/>
    <col min="12" max="12" width="11.5" customWidth="1"/>
    <col min="13" max="13" width="15.375" style="1" customWidth="1"/>
    <col min="14" max="15" width="12.625"/>
    <col min="16" max="16" width="15.375" customWidth="1"/>
    <col min="17" max="18" width="12.625"/>
    <col min="20" max="20" width="12.625"/>
  </cols>
  <sheetData>
    <row r="2" customHeight="1"/>
    <row r="8" spans="10:13">
      <c r="J8" s="2">
        <v>19622298.23</v>
      </c>
      <c r="K8" s="3">
        <f t="shared" ref="K8:K11" si="0">J8/10000</f>
        <v>1962.229823</v>
      </c>
      <c r="M8" s="1">
        <f>K8/K15</f>
        <v>0.230084144809137</v>
      </c>
    </row>
    <row r="9" spans="10:13">
      <c r="J9" s="2">
        <v>19044744.6</v>
      </c>
      <c r="K9" s="3">
        <f t="shared" si="0"/>
        <v>1904.47446</v>
      </c>
      <c r="M9" s="1">
        <f>K9/K15</f>
        <v>0.223311954748505</v>
      </c>
    </row>
    <row r="10" spans="10:13">
      <c r="J10" s="2">
        <v>577553.63</v>
      </c>
      <c r="K10" s="3">
        <f t="shared" si="0"/>
        <v>57.755363</v>
      </c>
      <c r="M10" s="1">
        <f>K10/K15</f>
        <v>0.00677219006063198</v>
      </c>
    </row>
    <row r="11" spans="10:13">
      <c r="J11" s="2">
        <v>65660841.32</v>
      </c>
      <c r="K11" s="3">
        <f t="shared" si="0"/>
        <v>6566.084132</v>
      </c>
      <c r="M11" s="1">
        <f>K11/K15</f>
        <v>0.769915855190863</v>
      </c>
    </row>
    <row r="13" spans="11:11">
      <c r="K13">
        <f>K8++K11</f>
        <v>8528.313955</v>
      </c>
    </row>
    <row r="15" spans="11:11">
      <c r="K15">
        <f>K8+K11</f>
        <v>8528.313955</v>
      </c>
    </row>
    <row r="20" spans="10:15">
      <c r="J20" s="2">
        <v>3655400</v>
      </c>
      <c r="K20">
        <f>J20/10000</f>
        <v>365.54</v>
      </c>
      <c r="N20">
        <v>5.17</v>
      </c>
      <c r="O20" s="1">
        <f>N20/K20</f>
        <v>0.014143458992176</v>
      </c>
    </row>
    <row r="22" spans="11:13">
      <c r="K22">
        <v>348.56</v>
      </c>
      <c r="M22" s="1">
        <v>3.4782</v>
      </c>
    </row>
    <row r="23" spans="14:15">
      <c r="N23">
        <v>347.82</v>
      </c>
      <c r="O23">
        <v>4</v>
      </c>
    </row>
    <row r="24" spans="11:15">
      <c r="K24">
        <f>K20-K22</f>
        <v>16.98</v>
      </c>
      <c r="N24">
        <v>4.43</v>
      </c>
      <c r="O24">
        <v>1.41</v>
      </c>
    </row>
    <row r="25" spans="11:15">
      <c r="K25" s="1">
        <f>K24/K20</f>
        <v>0.0464518246977075</v>
      </c>
      <c r="N25">
        <f>N23-N24</f>
        <v>343.39</v>
      </c>
      <c r="O25">
        <f>O23-O24</f>
        <v>2.59</v>
      </c>
    </row>
    <row r="26" spans="10:14">
      <c r="J26" s="2">
        <v>18215400</v>
      </c>
      <c r="K26" s="3">
        <f t="shared" ref="K26:K29" si="1">J26/10000</f>
        <v>1821.54</v>
      </c>
      <c r="L26" s="1">
        <f>K26/K30</f>
        <v>0.240423526803038</v>
      </c>
      <c r="N26">
        <f>N25/K22</f>
        <v>0.985167546476934</v>
      </c>
    </row>
    <row r="27" spans="10:12">
      <c r="J27" s="2">
        <v>17590300</v>
      </c>
      <c r="K27" s="3">
        <f t="shared" si="1"/>
        <v>1759.03</v>
      </c>
      <c r="L27" s="1">
        <f>K27/K30</f>
        <v>0.232172884675795</v>
      </c>
    </row>
    <row r="28" spans="10:12">
      <c r="J28" s="2">
        <v>625100</v>
      </c>
      <c r="K28" s="3">
        <f t="shared" si="1"/>
        <v>62.51</v>
      </c>
      <c r="L28" s="1">
        <f>K28/K30</f>
        <v>0.00825064212724282</v>
      </c>
    </row>
    <row r="29" ht="14.25" spans="10:12">
      <c r="J29" s="2">
        <v>57548400</v>
      </c>
      <c r="K29" s="3">
        <f t="shared" si="1"/>
        <v>5754.84</v>
      </c>
      <c r="L29" s="1">
        <f>K29/K30</f>
        <v>0.759576473196962</v>
      </c>
    </row>
    <row r="30" ht="15" spans="11:18">
      <c r="K30">
        <f>K29+K26</f>
        <v>7576.38</v>
      </c>
      <c r="M30" s="4" t="s">
        <v>29</v>
      </c>
      <c r="N30" s="5" t="s">
        <v>30</v>
      </c>
      <c r="O30" s="5" t="s">
        <v>31</v>
      </c>
      <c r="P30" s="5" t="s">
        <v>32</v>
      </c>
      <c r="Q30" s="5" t="s">
        <v>33</v>
      </c>
      <c r="R30" s="5" t="s">
        <v>34</v>
      </c>
    </row>
    <row r="31" ht="15" spans="13:20">
      <c r="M31" s="6" t="s">
        <v>35</v>
      </c>
      <c r="N31" s="7" t="s">
        <v>36</v>
      </c>
      <c r="O31" s="8">
        <v>1821.54</v>
      </c>
      <c r="P31" s="9">
        <v>0.2404</v>
      </c>
      <c r="Q31" s="8">
        <v>1962.23</v>
      </c>
      <c r="R31" s="9">
        <v>1.0318</v>
      </c>
      <c r="T31" s="1">
        <f t="shared" ref="T31:T36" si="2">Q31/O31</f>
        <v>1.07723684354996</v>
      </c>
    </row>
    <row r="32" ht="15" spans="13:20">
      <c r="M32" s="6"/>
      <c r="N32" s="10" t="s">
        <v>37</v>
      </c>
      <c r="O32" s="8">
        <v>1759.03</v>
      </c>
      <c r="P32" s="9">
        <v>0.2322</v>
      </c>
      <c r="Q32" s="8">
        <v>1904.47</v>
      </c>
      <c r="R32" s="9">
        <v>1.0373</v>
      </c>
      <c r="T32" s="1">
        <f t="shared" si="2"/>
        <v>1.08268193265607</v>
      </c>
    </row>
    <row r="33" ht="29.25" spans="11:20">
      <c r="K33">
        <f>K26+K29</f>
        <v>7576.38</v>
      </c>
      <c r="M33" s="6"/>
      <c r="N33" s="11" t="s">
        <v>38</v>
      </c>
      <c r="O33" s="8">
        <v>62.51</v>
      </c>
      <c r="P33" s="9">
        <v>0.0083</v>
      </c>
      <c r="Q33" s="8">
        <v>57.76</v>
      </c>
      <c r="R33" s="9">
        <v>0.9479</v>
      </c>
      <c r="T33" s="1">
        <f t="shared" si="2"/>
        <v>0.924012158054711</v>
      </c>
    </row>
    <row r="34" ht="15" spans="13:20">
      <c r="M34" s="6"/>
      <c r="N34" s="12" t="s">
        <v>39</v>
      </c>
      <c r="O34" s="8">
        <v>5754.84</v>
      </c>
      <c r="P34" s="9">
        <v>0.7596</v>
      </c>
      <c r="Q34" s="8">
        <v>6566.08</v>
      </c>
      <c r="R34" s="9">
        <v>0.9986</v>
      </c>
      <c r="T34" s="1">
        <f t="shared" si="2"/>
        <v>1.1409665603214</v>
      </c>
    </row>
    <row r="35" ht="15" spans="13:20">
      <c r="M35" s="6"/>
      <c r="N35" s="13" t="s">
        <v>40</v>
      </c>
      <c r="O35" s="8">
        <v>7576.38</v>
      </c>
      <c r="P35" s="9">
        <v>1</v>
      </c>
      <c r="Q35" s="8">
        <v>8528.31</v>
      </c>
      <c r="R35" s="9">
        <v>1.0281</v>
      </c>
      <c r="T35" s="1">
        <f t="shared" si="2"/>
        <v>1.12564443705305</v>
      </c>
    </row>
    <row r="36" ht="15" spans="13:20">
      <c r="M36" s="6"/>
      <c r="N36" s="13" t="s">
        <v>41</v>
      </c>
      <c r="O36" s="8">
        <v>7576.38</v>
      </c>
      <c r="P36" s="9">
        <v>1</v>
      </c>
      <c r="Q36" s="8">
        <v>9120.16</v>
      </c>
      <c r="R36" s="9">
        <v>1.0144</v>
      </c>
      <c r="T36" s="1">
        <f t="shared" si="2"/>
        <v>1.2037622188961</v>
      </c>
    </row>
    <row r="37" spans="10:20">
      <c r="J37" s="2">
        <v>111756.6</v>
      </c>
      <c r="K37" s="3">
        <f>J37/10000</f>
        <v>11.17566</v>
      </c>
      <c r="T37" s="1"/>
    </row>
    <row r="38" spans="10:11">
      <c r="J38" s="2">
        <v>43367</v>
      </c>
      <c r="K38" s="3">
        <f>J38/10000</f>
        <v>4.3367</v>
      </c>
    </row>
    <row r="42" spans="17:17">
      <c r="Q42">
        <v>29.3</v>
      </c>
    </row>
    <row r="43" spans="10:17">
      <c r="J43" s="2">
        <v>252115.6</v>
      </c>
      <c r="K43" s="2">
        <v>39970</v>
      </c>
      <c r="Q43">
        <v>27.3</v>
      </c>
    </row>
    <row r="44" spans="10:17">
      <c r="J44" s="3">
        <f>J43/10000</f>
        <v>25.21156</v>
      </c>
      <c r="K44" s="3">
        <f>K43/10000</f>
        <v>3.997</v>
      </c>
      <c r="Q44">
        <f>Q42-Q43</f>
        <v>2</v>
      </c>
    </row>
    <row r="45" spans="10:17">
      <c r="J45" s="2">
        <v>234535.25</v>
      </c>
      <c r="K45" s="2">
        <v>12133.5</v>
      </c>
      <c r="Q45" s="1">
        <f>Q44/Q42</f>
        <v>0.068259385665529</v>
      </c>
    </row>
    <row r="47" spans="10:11">
      <c r="J47" s="3">
        <f>J45/10000</f>
        <v>23.453525</v>
      </c>
      <c r="K47" s="3">
        <f>K45/10000</f>
        <v>1.21335</v>
      </c>
    </row>
    <row r="50" spans="10:11">
      <c r="J50" s="2">
        <v>95182.24</v>
      </c>
      <c r="K50" s="3">
        <f>J50/10000</f>
        <v>9.518224</v>
      </c>
    </row>
    <row r="51" spans="10:11">
      <c r="J51" s="2">
        <v>43138</v>
      </c>
      <c r="K51" s="3">
        <f>J51/10000</f>
        <v>4.3138</v>
      </c>
    </row>
    <row r="52" ht="14.25"/>
    <row r="53" ht="15" spans="13:16">
      <c r="M53" s="14" t="s">
        <v>42</v>
      </c>
      <c r="N53" s="15" t="s">
        <v>43</v>
      </c>
      <c r="O53" s="15" t="s">
        <v>44</v>
      </c>
      <c r="P53" s="15" t="s">
        <v>45</v>
      </c>
    </row>
    <row r="54" ht="29.25" spans="13:18">
      <c r="M54" s="16" t="s">
        <v>46</v>
      </c>
      <c r="N54" s="8">
        <v>1.1</v>
      </c>
      <c r="O54" s="8">
        <v>0</v>
      </c>
      <c r="P54" s="9">
        <v>0.3804</v>
      </c>
      <c r="Q54">
        <f t="shared" ref="Q54:Q59" si="3">N54-O54</f>
        <v>1.1</v>
      </c>
      <c r="R54" s="1">
        <f t="shared" ref="R54:R57" si="4">Q54/N54</f>
        <v>1</v>
      </c>
    </row>
    <row r="55" ht="29.25" spans="13:18">
      <c r="M55" s="16" t="s">
        <v>47</v>
      </c>
      <c r="N55" s="8">
        <v>0</v>
      </c>
      <c r="O55" s="8">
        <v>0</v>
      </c>
      <c r="P55" s="9">
        <v>0</v>
      </c>
      <c r="Q55">
        <f t="shared" si="3"/>
        <v>0</v>
      </c>
      <c r="R55" s="1" t="e">
        <f t="shared" si="4"/>
        <v>#DIV/0!</v>
      </c>
    </row>
    <row r="56" ht="43.5" spans="13:18">
      <c r="M56" s="17" t="s">
        <v>48</v>
      </c>
      <c r="N56" s="8">
        <v>1.1</v>
      </c>
      <c r="O56" s="8">
        <v>0</v>
      </c>
      <c r="P56" s="9">
        <v>0.3226</v>
      </c>
      <c r="Q56">
        <f t="shared" si="3"/>
        <v>1.1</v>
      </c>
      <c r="R56" s="1">
        <f t="shared" si="4"/>
        <v>1</v>
      </c>
    </row>
    <row r="57" ht="29.25" spans="13:18">
      <c r="M57" s="17" t="s">
        <v>49</v>
      </c>
      <c r="N57" s="8">
        <v>0</v>
      </c>
      <c r="O57" s="8">
        <v>0</v>
      </c>
      <c r="P57" s="9">
        <v>0.5641</v>
      </c>
      <c r="Q57">
        <f t="shared" si="3"/>
        <v>0</v>
      </c>
      <c r="R57" s="1" t="e">
        <f t="shared" si="4"/>
        <v>#DIV/0!</v>
      </c>
    </row>
    <row r="58" ht="15" spans="13:17">
      <c r="M58" s="17" t="s">
        <v>50</v>
      </c>
      <c r="N58" s="8">
        <v>0</v>
      </c>
      <c r="O58" s="8">
        <v>0</v>
      </c>
      <c r="P58" s="9">
        <v>0</v>
      </c>
      <c r="Q58">
        <f t="shared" si="3"/>
        <v>0</v>
      </c>
    </row>
    <row r="59" ht="15" spans="13:17">
      <c r="M59" s="17" t="s">
        <v>51</v>
      </c>
      <c r="N59" s="8">
        <v>0</v>
      </c>
      <c r="O59" s="8">
        <v>0.02</v>
      </c>
      <c r="P59" s="9">
        <v>0.226</v>
      </c>
      <c r="Q59">
        <f t="shared" si="3"/>
        <v>-0.02</v>
      </c>
    </row>
    <row r="63" spans="17:18">
      <c r="Q63">
        <v>1.76</v>
      </c>
      <c r="R63" s="1" t="e">
        <f>Q63/N58</f>
        <v>#DIV/0!</v>
      </c>
    </row>
    <row r="64" spans="17:18">
      <c r="Q64">
        <v>2.79</v>
      </c>
      <c r="R64" s="1" t="e">
        <f>Q64/N59</f>
        <v>#DIV/0!</v>
      </c>
    </row>
    <row r="71" spans="10:11">
      <c r="J71" s="2">
        <v>3655400</v>
      </c>
      <c r="K71" s="2">
        <v>3485588.91</v>
      </c>
    </row>
    <row r="73" spans="13:14">
      <c r="M73" s="1">
        <v>300700</v>
      </c>
      <c r="N73" s="2">
        <v>272927.34</v>
      </c>
    </row>
    <row r="76" spans="11:11">
      <c r="K76">
        <f>K71/J71</f>
        <v>0.95354514143459</v>
      </c>
    </row>
    <row r="77" spans="16:17">
      <c r="P77" s="2">
        <v>300700</v>
      </c>
      <c r="Q77" s="2">
        <v>272927.34</v>
      </c>
    </row>
    <row r="78" spans="13:14">
      <c r="M78" s="1">
        <v>75763800</v>
      </c>
      <c r="N78" s="2">
        <v>91201612.13</v>
      </c>
    </row>
    <row r="79" spans="11:17">
      <c r="K79">
        <f>K76*100</f>
        <v>95.354514143459</v>
      </c>
      <c r="Q79" s="1">
        <f>Q77/P77</f>
        <v>0.907639973395411</v>
      </c>
    </row>
    <row r="81" spans="14:14">
      <c r="N81">
        <f>N78/M78</f>
        <v>1.20376237899894</v>
      </c>
    </row>
    <row r="86" spans="16:16">
      <c r="P86" s="18" t="s">
        <v>52</v>
      </c>
    </row>
    <row r="87" spans="11:14">
      <c r="K87">
        <f>J71-K71</f>
        <v>169811.09</v>
      </c>
      <c r="N87">
        <f>N78-M78</f>
        <v>15437812.13</v>
      </c>
    </row>
    <row r="88" spans="11:14">
      <c r="K88" s="1">
        <f>K87/J71</f>
        <v>0.04645485856541</v>
      </c>
      <c r="N88" s="1">
        <f>N87/M78</f>
        <v>0.203762378998941</v>
      </c>
    </row>
    <row r="99" spans="11:13">
      <c r="K99" s="2">
        <v>3015400</v>
      </c>
      <c r="L99">
        <f t="shared" ref="L99:L102" si="5">K99/10000</f>
        <v>301.54</v>
      </c>
      <c r="M99" s="1">
        <f>L99/L106</f>
        <v>0.536032993209372</v>
      </c>
    </row>
    <row r="100" spans="11:16">
      <c r="K100" s="2">
        <v>2797100</v>
      </c>
      <c r="L100">
        <f t="shared" si="5"/>
        <v>279.71</v>
      </c>
      <c r="M100" s="1">
        <f>L100/L106</f>
        <v>0.497226863867458</v>
      </c>
      <c r="P100" s="2">
        <v>13196190.78</v>
      </c>
    </row>
    <row r="101" spans="11:13">
      <c r="K101" s="2">
        <v>218300</v>
      </c>
      <c r="L101">
        <f t="shared" si="5"/>
        <v>21.83</v>
      </c>
      <c r="M101" s="1">
        <f>L101/L106</f>
        <v>0.0388061293419135</v>
      </c>
    </row>
    <row r="102" spans="11:13">
      <c r="K102" s="2">
        <v>2610000</v>
      </c>
      <c r="L102">
        <f t="shared" si="5"/>
        <v>261</v>
      </c>
      <c r="M102" s="1">
        <f>L102/L106</f>
        <v>0.463967006790628</v>
      </c>
    </row>
    <row r="103" spans="16:16">
      <c r="P103" s="2">
        <v>75763800</v>
      </c>
    </row>
    <row r="106" spans="12:16">
      <c r="L106">
        <f>L99+L102</f>
        <v>562.54</v>
      </c>
      <c r="P106" s="1">
        <f>P100/P103</f>
        <v>0.174175408044475</v>
      </c>
    </row>
    <row r="109" spans="11:12">
      <c r="K109" s="2">
        <v>2816755.12</v>
      </c>
      <c r="L109" s="3">
        <f t="shared" ref="L109:L112" si="6">K109/10000</f>
        <v>281.675512</v>
      </c>
    </row>
    <row r="110" spans="11:12">
      <c r="K110" s="2">
        <v>2631934.02</v>
      </c>
      <c r="L110" s="3">
        <f t="shared" si="6"/>
        <v>263.193402</v>
      </c>
    </row>
    <row r="111" spans="11:12">
      <c r="K111" s="2">
        <v>184821.1</v>
      </c>
      <c r="L111" s="3">
        <f t="shared" si="6"/>
        <v>18.48211</v>
      </c>
    </row>
    <row r="112" spans="11:14">
      <c r="K112" s="2">
        <v>2784062.3</v>
      </c>
      <c r="L112" s="3">
        <f t="shared" si="6"/>
        <v>278.40623</v>
      </c>
      <c r="N112">
        <v>237.45</v>
      </c>
    </row>
    <row r="113" spans="12:14">
      <c r="L113" s="3"/>
      <c r="N113">
        <v>568.72</v>
      </c>
    </row>
    <row r="114" spans="12:14">
      <c r="L114" s="3"/>
      <c r="N114">
        <f>N112/N113</f>
        <v>0.417516528344352</v>
      </c>
    </row>
    <row r="115" spans="12:12">
      <c r="L115" s="3">
        <f>L109+L112</f>
        <v>560.081742</v>
      </c>
    </row>
    <row r="116" spans="11:12">
      <c r="K116" s="2">
        <v>11293</v>
      </c>
      <c r="L116" s="3">
        <f>K116/10000</f>
        <v>1.1293</v>
      </c>
    </row>
    <row r="117" spans="11:14">
      <c r="K117" s="2">
        <v>98962</v>
      </c>
      <c r="L117" s="3">
        <f>K117/10000</f>
        <v>9.8962</v>
      </c>
      <c r="N117">
        <v>15.74</v>
      </c>
    </row>
    <row r="118" spans="12:14">
      <c r="L118" s="3"/>
      <c r="N118">
        <v>562.54</v>
      </c>
    </row>
    <row r="119" spans="12:14">
      <c r="L119" s="3">
        <f>L117+L116</f>
        <v>11.0255</v>
      </c>
      <c r="N119" s="1">
        <f>N117/N118</f>
        <v>0.0279802325167988</v>
      </c>
    </row>
    <row r="120" spans="12:12">
      <c r="L120" s="3"/>
    </row>
    <row r="121" spans="12:12">
      <c r="L121" s="3"/>
    </row>
    <row r="122" ht="14.25"/>
    <row r="123" ht="15" spans="11:16">
      <c r="K123" s="19" t="s">
        <v>29</v>
      </c>
      <c r="L123" s="20" t="s">
        <v>30</v>
      </c>
      <c r="M123" s="20" t="s">
        <v>31</v>
      </c>
      <c r="N123" s="20" t="s">
        <v>32</v>
      </c>
      <c r="O123" s="20" t="s">
        <v>33</v>
      </c>
      <c r="P123" s="20" t="s">
        <v>34</v>
      </c>
    </row>
    <row r="124" ht="29.25" spans="11:17">
      <c r="K124" s="21" t="s">
        <v>53</v>
      </c>
      <c r="L124" s="22" t="s">
        <v>36</v>
      </c>
      <c r="M124" s="23">
        <v>301.54</v>
      </c>
      <c r="N124" s="24">
        <v>0.5362</v>
      </c>
      <c r="O124" s="23">
        <v>281.68</v>
      </c>
      <c r="P124" s="24">
        <v>0.9888</v>
      </c>
      <c r="Q124" s="1">
        <f t="shared" ref="Q124:Q129" si="7">O124/M124</f>
        <v>0.934138091132188</v>
      </c>
    </row>
    <row r="125" ht="15" spans="11:17">
      <c r="K125" s="21"/>
      <c r="L125" s="25" t="s">
        <v>37</v>
      </c>
      <c r="M125" s="23">
        <v>279.71</v>
      </c>
      <c r="N125" s="24">
        <v>0.4972</v>
      </c>
      <c r="O125" s="23">
        <v>263.19</v>
      </c>
      <c r="P125" s="24">
        <v>0.9987</v>
      </c>
      <c r="Q125" s="1">
        <f t="shared" si="7"/>
        <v>0.940938829501984</v>
      </c>
    </row>
    <row r="126" ht="29.25" spans="11:17">
      <c r="K126" s="21"/>
      <c r="L126" s="26" t="s">
        <v>38</v>
      </c>
      <c r="M126" s="23">
        <v>21.83</v>
      </c>
      <c r="N126" s="24">
        <v>0.0338</v>
      </c>
      <c r="O126" s="23">
        <v>18.48</v>
      </c>
      <c r="P126" s="24">
        <v>0.9075</v>
      </c>
      <c r="Q126" s="1">
        <f t="shared" si="7"/>
        <v>0.846541456710948</v>
      </c>
    </row>
    <row r="127" ht="15" spans="11:17">
      <c r="K127" s="21"/>
      <c r="L127" s="27" t="s">
        <v>39</v>
      </c>
      <c r="M127" s="23">
        <v>261</v>
      </c>
      <c r="N127" s="24">
        <v>0.464</v>
      </c>
      <c r="O127" s="23">
        <v>278.41</v>
      </c>
      <c r="P127" s="24">
        <v>0.8321</v>
      </c>
      <c r="Q127" s="1">
        <f t="shared" si="7"/>
        <v>1.06670498084291</v>
      </c>
    </row>
    <row r="128" ht="15" spans="11:17">
      <c r="K128" s="21"/>
      <c r="L128" s="28" t="s">
        <v>40</v>
      </c>
      <c r="M128" s="23">
        <v>562.54</v>
      </c>
      <c r="N128" s="24">
        <v>1</v>
      </c>
      <c r="O128" s="23">
        <v>560.08</v>
      </c>
      <c r="P128" s="24">
        <v>0.9515</v>
      </c>
      <c r="Q128" s="1">
        <f t="shared" si="7"/>
        <v>0.995626977637146</v>
      </c>
    </row>
    <row r="129" ht="15" spans="11:17">
      <c r="K129" s="21"/>
      <c r="L129" s="28" t="s">
        <v>41</v>
      </c>
      <c r="M129" s="23">
        <v>562.54</v>
      </c>
      <c r="N129" s="24">
        <v>1</v>
      </c>
      <c r="O129" s="23">
        <v>568.72</v>
      </c>
      <c r="P129" s="24">
        <v>0.9535</v>
      </c>
      <c r="Q129" s="1">
        <f t="shared" si="7"/>
        <v>1.01098588544815</v>
      </c>
    </row>
    <row r="130" ht="18.75" spans="11:17">
      <c r="K130" s="29" t="s">
        <v>54</v>
      </c>
      <c r="M130"/>
      <c r="Q130" s="1"/>
    </row>
    <row r="131" spans="12:12">
      <c r="L131" s="3"/>
    </row>
    <row r="132" spans="11:12">
      <c r="K132" s="2">
        <v>2540</v>
      </c>
      <c r="L132" s="3">
        <f>K132/10000</f>
        <v>0.254</v>
      </c>
    </row>
    <row r="133" spans="11:12">
      <c r="K133" s="2">
        <v>96759</v>
      </c>
      <c r="L133" s="3">
        <f>K133/10000</f>
        <v>9.6759</v>
      </c>
    </row>
    <row r="134" spans="12:12">
      <c r="L134" s="3"/>
    </row>
    <row r="135" spans="12:12">
      <c r="L135" s="3"/>
    </row>
    <row r="136" spans="12:12">
      <c r="L136" s="3"/>
    </row>
    <row r="137" spans="12:12">
      <c r="L137" s="3"/>
    </row>
    <row r="138" ht="14.25" spans="12:12">
      <c r="L138" s="3"/>
    </row>
    <row r="139" ht="15" spans="11:16">
      <c r="K139" s="30" t="s">
        <v>42</v>
      </c>
      <c r="L139" s="31" t="s">
        <v>43</v>
      </c>
      <c r="M139" s="31" t="s">
        <v>44</v>
      </c>
      <c r="N139" s="31" t="s">
        <v>45</v>
      </c>
      <c r="P139" s="1"/>
    </row>
    <row r="140" ht="29.25" spans="11:16">
      <c r="K140" s="32" t="s">
        <v>46</v>
      </c>
      <c r="L140" s="23">
        <v>11.03</v>
      </c>
      <c r="M140" s="23">
        <v>9.93</v>
      </c>
      <c r="N140" s="24">
        <v>0.1089</v>
      </c>
      <c r="O140">
        <f t="shared" ref="O140:O143" si="8">L140-M140</f>
        <v>1.1</v>
      </c>
      <c r="P140" s="1">
        <f t="shared" ref="P140:P144" si="9">O140/L140</f>
        <v>0.099728014505893</v>
      </c>
    </row>
    <row r="141" ht="29.25" spans="11:16">
      <c r="K141" s="32" t="s">
        <v>47</v>
      </c>
      <c r="L141" s="23">
        <v>0</v>
      </c>
      <c r="M141" s="23">
        <v>0</v>
      </c>
      <c r="N141" s="24">
        <v>0</v>
      </c>
      <c r="O141">
        <f t="shared" si="8"/>
        <v>0</v>
      </c>
      <c r="P141" s="1" t="e">
        <f t="shared" si="9"/>
        <v>#DIV/0!</v>
      </c>
    </row>
    <row r="142" ht="29.25" spans="11:16">
      <c r="K142" s="33" t="s">
        <v>48</v>
      </c>
      <c r="L142" s="23">
        <v>1.13</v>
      </c>
      <c r="M142" s="23">
        <v>0.25</v>
      </c>
      <c r="N142" s="24">
        <v>0.1485</v>
      </c>
      <c r="O142">
        <f t="shared" si="8"/>
        <v>0.88</v>
      </c>
      <c r="P142" s="1">
        <f t="shared" si="9"/>
        <v>0.778761061946903</v>
      </c>
    </row>
    <row r="143" ht="15" spans="11:16">
      <c r="K143" s="33" t="s">
        <v>49</v>
      </c>
      <c r="L143" s="23">
        <v>9.9</v>
      </c>
      <c r="M143" s="23">
        <v>9.68</v>
      </c>
      <c r="N143" s="24">
        <v>0.0069</v>
      </c>
      <c r="O143">
        <f t="shared" si="8"/>
        <v>0.220000000000001</v>
      </c>
      <c r="P143" s="1">
        <f t="shared" si="9"/>
        <v>0.0222222222222223</v>
      </c>
    </row>
    <row r="144" ht="15" spans="11:16">
      <c r="K144" s="33" t="s">
        <v>50</v>
      </c>
      <c r="L144" s="23">
        <v>0</v>
      </c>
      <c r="M144" s="23">
        <v>0</v>
      </c>
      <c r="N144" s="24">
        <v>0</v>
      </c>
      <c r="P144" s="1" t="e">
        <f t="shared" si="9"/>
        <v>#DIV/0!</v>
      </c>
    </row>
    <row r="145" ht="15" spans="11:16">
      <c r="K145" s="33" t="s">
        <v>51</v>
      </c>
      <c r="L145" s="23">
        <v>0</v>
      </c>
      <c r="M145" s="23">
        <v>0</v>
      </c>
      <c r="N145" s="24">
        <v>0</v>
      </c>
      <c r="P145" s="1"/>
    </row>
    <row r="148" spans="13:13">
      <c r="M148" s="1">
        <f>M140-L140</f>
        <v>-1.1</v>
      </c>
    </row>
    <row r="151" spans="14:14">
      <c r="N151">
        <f>M140-L140</f>
        <v>-1.1</v>
      </c>
    </row>
    <row r="152" spans="14:16">
      <c r="N152" s="2">
        <f>N151/L140</f>
        <v>-0.099728014505893</v>
      </c>
      <c r="O152" s="2">
        <v>5625400</v>
      </c>
      <c r="P152" s="2">
        <v>5687160.92</v>
      </c>
    </row>
    <row r="157" spans="16:16">
      <c r="P157">
        <f>P152-O152</f>
        <v>61760.9199999999</v>
      </c>
    </row>
    <row r="158" spans="15:16">
      <c r="O158" s="2">
        <v>5600817.42</v>
      </c>
      <c r="P158" s="1">
        <f>P157/O152</f>
        <v>0.0109789383866036</v>
      </c>
    </row>
    <row r="161" spans="15:16">
      <c r="O161" s="2">
        <v>5600817.42</v>
      </c>
      <c r="P161" s="2">
        <f>O161/10000</f>
        <v>560.081742</v>
      </c>
    </row>
    <row r="162" spans="16:16">
      <c r="P162">
        <v>7.11</v>
      </c>
    </row>
    <row r="163" spans="16:16">
      <c r="P163">
        <f>P161-P162</f>
        <v>552.971742</v>
      </c>
    </row>
    <row r="167" spans="16:16">
      <c r="P167">
        <v>568.72</v>
      </c>
    </row>
    <row r="168" spans="16:16">
      <c r="P168">
        <v>552.97</v>
      </c>
    </row>
    <row r="169" spans="16:16">
      <c r="P169">
        <f>P168/P167</f>
        <v>0.972306231537488</v>
      </c>
    </row>
    <row r="175" spans="12:12">
      <c r="L175" s="3">
        <v>1</v>
      </c>
    </row>
    <row r="176" spans="12:12">
      <c r="L176" s="3">
        <v>1</v>
      </c>
    </row>
    <row r="177" spans="12:13">
      <c r="L177" s="3">
        <v>1</v>
      </c>
      <c r="M177" s="1">
        <v>1</v>
      </c>
    </row>
    <row r="178" spans="12:13">
      <c r="L178" s="3">
        <v>1</v>
      </c>
      <c r="M178" s="1">
        <v>1</v>
      </c>
    </row>
    <row r="179" spans="12:13">
      <c r="L179" s="3">
        <v>1</v>
      </c>
      <c r="M179" s="1">
        <v>1</v>
      </c>
    </row>
    <row r="180" spans="12:13">
      <c r="L180" s="3">
        <v>3</v>
      </c>
      <c r="M180" s="1">
        <v>1</v>
      </c>
    </row>
    <row r="181" spans="12:13">
      <c r="L181" s="3">
        <v>4</v>
      </c>
      <c r="M181" s="1">
        <v>1</v>
      </c>
    </row>
    <row r="182" spans="12:13">
      <c r="L182" s="3">
        <v>3</v>
      </c>
      <c r="M182" s="1">
        <v>3</v>
      </c>
    </row>
    <row r="183" spans="12:13">
      <c r="L183" s="3">
        <v>4</v>
      </c>
      <c r="M183" s="1">
        <v>4</v>
      </c>
    </row>
    <row r="184" spans="12:13">
      <c r="L184" s="3">
        <v>2.6</v>
      </c>
      <c r="M184" s="1">
        <v>3</v>
      </c>
    </row>
    <row r="185" spans="12:13">
      <c r="L185" s="3">
        <v>4</v>
      </c>
      <c r="M185" s="1">
        <v>4</v>
      </c>
    </row>
    <row r="186" spans="12:13">
      <c r="L186" s="3">
        <v>0</v>
      </c>
      <c r="M186" s="1">
        <v>2.6</v>
      </c>
    </row>
    <row r="187" spans="12:13">
      <c r="L187" s="3">
        <v>3</v>
      </c>
      <c r="M187" s="1">
        <v>4</v>
      </c>
    </row>
    <row r="188" spans="12:13">
      <c r="L188" s="3">
        <v>3</v>
      </c>
      <c r="M188" s="1">
        <v>0</v>
      </c>
    </row>
    <row r="189" spans="12:13">
      <c r="L189" s="3">
        <v>3</v>
      </c>
      <c r="M189" s="1" t="s">
        <v>55</v>
      </c>
    </row>
    <row r="190" spans="12:13">
      <c r="L190" s="3">
        <v>2</v>
      </c>
      <c r="M190" s="1">
        <v>3</v>
      </c>
    </row>
    <row r="191" spans="12:13">
      <c r="L191" s="3">
        <v>9</v>
      </c>
      <c r="M191" s="1" t="s">
        <v>55</v>
      </c>
    </row>
    <row r="192" spans="12:13">
      <c r="L192" s="3">
        <v>3</v>
      </c>
      <c r="M192" s="1">
        <v>2</v>
      </c>
    </row>
    <row r="193" spans="12:13">
      <c r="L193" s="3">
        <v>4</v>
      </c>
      <c r="M193" s="1" t="s">
        <v>56</v>
      </c>
    </row>
    <row r="194" spans="12:13">
      <c r="L194" s="3">
        <v>2</v>
      </c>
      <c r="M194" s="1" t="s">
        <v>55</v>
      </c>
    </row>
    <row r="195" spans="12:13">
      <c r="L195" s="3">
        <v>3</v>
      </c>
      <c r="M195" s="1" t="s">
        <v>57</v>
      </c>
    </row>
    <row r="196" spans="12:13">
      <c r="L196" s="3">
        <v>3</v>
      </c>
      <c r="M196" s="1">
        <v>2</v>
      </c>
    </row>
    <row r="197" spans="12:13">
      <c r="L197" s="3">
        <v>2</v>
      </c>
      <c r="M197" s="1" t="s">
        <v>55</v>
      </c>
    </row>
    <row r="198" spans="12:13">
      <c r="L198" s="3">
        <v>4</v>
      </c>
      <c r="M198" s="1" t="s">
        <v>55</v>
      </c>
    </row>
    <row r="199" spans="12:13">
      <c r="L199" s="3">
        <v>4</v>
      </c>
      <c r="M199" s="1">
        <v>2</v>
      </c>
    </row>
    <row r="200" spans="12:13">
      <c r="L200" s="3">
        <v>4</v>
      </c>
      <c r="M200" s="1" t="s">
        <v>57</v>
      </c>
    </row>
    <row r="201" spans="12:13">
      <c r="L201" s="3">
        <v>3</v>
      </c>
      <c r="M201" s="1" t="s">
        <v>57</v>
      </c>
    </row>
    <row r="202" spans="12:13">
      <c r="L202" s="3">
        <v>2</v>
      </c>
      <c r="M202" s="1" t="s">
        <v>57</v>
      </c>
    </row>
    <row r="203" spans="12:13">
      <c r="L203" s="3">
        <v>5</v>
      </c>
      <c r="M203" s="1">
        <v>3</v>
      </c>
    </row>
    <row r="204" spans="12:13">
      <c r="L204" s="3">
        <v>2</v>
      </c>
      <c r="M204" s="1" t="s">
        <v>58</v>
      </c>
    </row>
    <row r="205" spans="12:13">
      <c r="L205" s="3">
        <v>1</v>
      </c>
      <c r="M205" s="1">
        <v>5</v>
      </c>
    </row>
    <row r="206" spans="12:13">
      <c r="L206" s="3">
        <v>5</v>
      </c>
      <c r="M206" s="1">
        <v>2</v>
      </c>
    </row>
    <row r="207" spans="12:13">
      <c r="L207">
        <f>SUM(L175:L206)</f>
        <v>92.6</v>
      </c>
      <c r="M207" s="1">
        <v>1</v>
      </c>
    </row>
    <row r="208" spans="13:13">
      <c r="M208" s="1">
        <v>5</v>
      </c>
    </row>
    <row r="210" spans="12:12">
      <c r="L210">
        <v>2</v>
      </c>
    </row>
    <row r="211" spans="12:12">
      <c r="L211">
        <v>1</v>
      </c>
    </row>
    <row r="212" spans="12:12">
      <c r="L212">
        <v>0.5</v>
      </c>
    </row>
    <row r="213" spans="12:12">
      <c r="L213">
        <v>2</v>
      </c>
    </row>
    <row r="219" spans="12:12">
      <c r="L219">
        <f>L207-L210-L211-L212-L213-L214-L215-L216</f>
        <v>87.1</v>
      </c>
    </row>
  </sheetData>
  <mergeCells count="2">
    <mergeCell ref="K124:K129"/>
    <mergeCell ref="M31:M3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李涛</cp:lastModifiedBy>
  <dcterms:created xsi:type="dcterms:W3CDTF">2020-11-18T06:25:00Z</dcterms:created>
  <dcterms:modified xsi:type="dcterms:W3CDTF">2021-01-05T13:51:49Z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2052-11.1.0.10116</vt:lpwstr>
  </property>
</Properties>
</file>